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600" windowWidth="20115" windowHeight="5595"/>
  </bookViews>
  <sheets>
    <sheet name="Proposed Data" sheetId="6" r:id="rId1"/>
    <sheet name="Assessment Checklist" sheetId="3" r:id="rId2"/>
  </sheets>
  <definedNames>
    <definedName name="_xlnm._FilterDatabase" localSheetId="1" hidden="1">'Assessment Checklist'!$A$3:$F$3</definedName>
  </definedNames>
  <calcPr calcId="145621"/>
</workbook>
</file>

<file path=xl/calcChain.xml><?xml version="1.0" encoding="utf-8"?>
<calcChain xmlns="http://schemas.openxmlformats.org/spreadsheetml/2006/main">
  <c r="E11" i="6" l="1"/>
  <c r="E10" i="6"/>
  <c r="A22" i="3" l="1"/>
  <c r="A23" i="3" s="1"/>
  <c r="A24" i="3" s="1"/>
  <c r="A25" i="3" s="1"/>
  <c r="A26" i="3" s="1"/>
</calcChain>
</file>

<file path=xl/sharedStrings.xml><?xml version="1.0" encoding="utf-8"?>
<sst xmlns="http://schemas.openxmlformats.org/spreadsheetml/2006/main" count="155" uniqueCount="135">
  <si>
    <t xml:space="preserve">Baseline </t>
  </si>
  <si>
    <t xml:space="preserve">Important Resources </t>
  </si>
  <si>
    <t xml:space="preserve">Regional </t>
  </si>
  <si>
    <t xml:space="preserve">Applicability </t>
  </si>
  <si>
    <t>Resources</t>
  </si>
  <si>
    <t xml:space="preserve">Notes </t>
  </si>
  <si>
    <t>Device Efficiency (units)</t>
  </si>
  <si>
    <t xml:space="preserve">Device Efficiency from 6th Plan forecast model </t>
  </si>
  <si>
    <r>
      <t xml:space="preserve">DEE DSTD spreadsheet received from the council posted on </t>
    </r>
    <r>
      <rPr>
        <b/>
        <sz val="11"/>
        <color theme="1"/>
        <rFont val="Calibri"/>
        <family val="2"/>
        <scheme val="minor"/>
      </rPr>
      <t xml:space="preserve">sharepoint </t>
    </r>
  </si>
  <si>
    <r>
      <t xml:space="preserve">Forecast model code write up received from the council, information on which product is included in the model posted on </t>
    </r>
    <r>
      <rPr>
        <b/>
        <sz val="11"/>
        <color theme="1"/>
        <rFont val="Calibri"/>
        <family val="2"/>
        <scheme val="minor"/>
      </rPr>
      <t xml:space="preserve">sharepoint </t>
    </r>
  </si>
  <si>
    <t>Drivers</t>
  </si>
  <si>
    <t>Check Task 1 spreadsheet to see if product is included in forecast and if a supply curve is available. Verify using the code write-up and if supply curve is available, download measure workbook from nwcouncil.org/powerplan</t>
  </si>
  <si>
    <t xml:space="preserve">If product is included in forecast, document Device Efficiency (DEE) and Device Standard (DSTD) values from excel spreadsheet from 2005-2030. Check Code-write up for efficiency units (for example, kWh/unit for refrigerator). If not, default to DOE baseline. </t>
  </si>
  <si>
    <t xml:space="preserve">National </t>
  </si>
  <si>
    <t xml:space="preserve">National Impact Analysis </t>
  </si>
  <si>
    <t>DOE TSD</t>
  </si>
  <si>
    <t xml:space="preserve">Details on standards </t>
  </si>
  <si>
    <t xml:space="preserve">Standards and usage data </t>
  </si>
  <si>
    <r>
      <t xml:space="preserve">Council's Supply Curves. </t>
    </r>
    <r>
      <rPr>
        <b/>
        <sz val="11"/>
        <color theme="1"/>
        <rFont val="Calibri"/>
        <family val="2"/>
        <scheme val="minor"/>
      </rPr>
      <t>Www.nwcouncil.org/energy/powerplan</t>
    </r>
    <r>
      <rPr>
        <sz val="11"/>
        <color theme="1"/>
        <rFont val="Calibri"/>
        <family val="2"/>
        <scheme val="minor"/>
      </rPr>
      <t xml:space="preserve"> -&gt; conservation supply curve -&gt; *select your product and dl workbook*</t>
    </r>
  </si>
  <si>
    <r>
      <t xml:space="preserve">Council's population or floor space forecast. </t>
    </r>
    <r>
      <rPr>
        <b/>
        <sz val="11"/>
        <color theme="1"/>
        <rFont val="Calibri"/>
        <family val="2"/>
        <scheme val="minor"/>
      </rPr>
      <t>Www.nwcouncil.org/energy/powerplan</t>
    </r>
    <r>
      <rPr>
        <sz val="11"/>
        <color theme="1"/>
        <rFont val="Calibri"/>
        <family val="2"/>
        <scheme val="minor"/>
      </rPr>
      <t>-&gt; conservation supply curve -&gt; PNWResSectorSupplyCurveUnits_6th_Fnl (Res)</t>
    </r>
  </si>
  <si>
    <t>Product Class, efficiency level, usage (possibly)</t>
  </si>
  <si>
    <t xml:space="preserve">Usage (multiple sources) </t>
  </si>
  <si>
    <t>Regional Technical Forum Workbooks http://rtf.nwcouncil.org/measures/</t>
  </si>
  <si>
    <t xml:space="preserve">These workbooks specifically calculates the unit energy consumption of an equipment for the region and are reviewed periodically. Look here for usage data. </t>
  </si>
  <si>
    <r>
      <t>Residential Building Stock Assessment (RBSA) and Commercial Building Stock Assessment (CBSA). Uploaded to</t>
    </r>
    <r>
      <rPr>
        <b/>
        <sz val="11"/>
        <color theme="1"/>
        <rFont val="Calibri"/>
        <family val="2"/>
        <scheme val="minor"/>
      </rPr>
      <t xml:space="preserve"> sharepoint </t>
    </r>
    <r>
      <rPr>
        <sz val="11"/>
        <color theme="1"/>
        <rFont val="Calibri"/>
        <family val="2"/>
        <scheme val="minor"/>
      </rPr>
      <t xml:space="preserve">or Download at </t>
    </r>
    <r>
      <rPr>
        <b/>
        <sz val="11"/>
        <color theme="1"/>
        <rFont val="Calibri"/>
        <family val="2"/>
        <scheme val="minor"/>
      </rPr>
      <t xml:space="preserve">http://neea.org/resource-center/market-research-and-evaluation-reports. </t>
    </r>
  </si>
  <si>
    <r>
      <t>NEEA research reports not limited to Residential Building Stock Assessment (RBSA) and Commercial Building Stock Assessment (CBSA). Uploaded to</t>
    </r>
    <r>
      <rPr>
        <b/>
        <sz val="11"/>
        <color theme="1"/>
        <rFont val="Calibri"/>
        <family val="2"/>
        <scheme val="minor"/>
      </rPr>
      <t xml:space="preserve"> sharepoint </t>
    </r>
    <r>
      <rPr>
        <sz val="11"/>
        <color theme="1"/>
        <rFont val="Calibri"/>
        <family val="2"/>
        <scheme val="minor"/>
      </rPr>
      <t xml:space="preserve">or Download at </t>
    </r>
    <r>
      <rPr>
        <b/>
        <sz val="11"/>
        <color theme="1"/>
        <rFont val="Calibri"/>
        <family val="2"/>
        <scheme val="minor"/>
      </rPr>
      <t xml:space="preserve">http://neea.org/resource-center/market-research-and-evaluation-reports. </t>
    </r>
  </si>
  <si>
    <t>Document differences between the council's baseline and the DOE baseline  (this is necessary for calibration)</t>
  </si>
  <si>
    <t>Populate the product definition table in the UEC tab</t>
  </si>
  <si>
    <t xml:space="preserve">Document questions </t>
  </si>
  <si>
    <t>Standard</t>
  </si>
  <si>
    <t xml:space="preserve">Standards </t>
  </si>
  <si>
    <t>Task 1 Workbook</t>
  </si>
  <si>
    <t>Standards effective dates and specific standards</t>
  </si>
  <si>
    <t xml:space="preserve">Market data (multiple sources) </t>
  </si>
  <si>
    <t>Check Task 1 workbook to understand standard effective dates and specifications</t>
  </si>
  <si>
    <t xml:space="preserve">Data requirement </t>
  </si>
  <si>
    <t xml:space="preserve">Market data/Historical data (multiple sources) </t>
  </si>
  <si>
    <t>Market, historical, and usage data</t>
  </si>
  <si>
    <t>Standards and scenarios, national shipment data</t>
  </si>
  <si>
    <t>Stock turnover- check supply curve Master Workbook "Turn" tab for commercial; "DHW&amp;Appliance Units" for Res</t>
  </si>
  <si>
    <t>If NIA is available, document how the standard cases are defined (work with Hayden on this)</t>
  </si>
  <si>
    <t xml:space="preserve">Define historical data necessary for analysis, pay attention to new construction, replacement, and retrofit proxies. Regional historical shipment data might be avaiable through AHAM, national historical shipment data available through Hayden. New construction drivers available through supply curve master workbook. </t>
  </si>
  <si>
    <t xml:space="preserve">If data is not available, document data gap and put in an external data request. </t>
  </si>
  <si>
    <t xml:space="preserve">Check DOE NIA or TSD for measure lifetime, document if it is different from the council's assumption. </t>
  </si>
  <si>
    <t xml:space="preserve">Data Request </t>
  </si>
  <si>
    <t xml:space="preserve">After completing Part 1-3, send a consolidated external request to Angie for your batch of products. Use external data request template. </t>
  </si>
  <si>
    <t xml:space="preserve">Work with Hayden to complete Internal data input. </t>
  </si>
  <si>
    <t xml:space="preserve">General Guidelines </t>
  </si>
  <si>
    <t xml:space="preserve">Prioritize regional data unless you are confident that the national data better reflects current status in the NW region </t>
  </si>
  <si>
    <t xml:space="preserve">Document everything- assumptions, decisions, data gaps, remaining challenges </t>
  </si>
  <si>
    <t xml:space="preserve">Description </t>
  </si>
  <si>
    <t>Check sharepoint for resources, post your workbook on sharepoint</t>
  </si>
  <si>
    <t>note that there are residential and commercial tabs</t>
  </si>
  <si>
    <t>do a search of the document for your specific product. Note that there is residential and commercial tabs. We are concerned about products implemented prior to 2010.</t>
  </si>
  <si>
    <t xml:space="preserve">If available. Extract baseline product class and efficiency distribution from council measure workbook; market share/penetration from sector master workbook. Refer to analysis template UEC tab and make sure all the inputs are either available or will be requested. </t>
  </si>
  <si>
    <t xml:space="preserve">Define usage data and market share data necessary for UEC analysis,  document data gap and put in an external data request </t>
  </si>
  <si>
    <t xml:space="preserve">Market </t>
  </si>
  <si>
    <t xml:space="preserve">Stock Model </t>
  </si>
  <si>
    <t xml:space="preserve">Input </t>
  </si>
  <si>
    <t xml:space="preserve">Data Source </t>
  </si>
  <si>
    <t>Is this the best available data? If no, is there an alternative data source?</t>
  </si>
  <si>
    <t>Device efficiency after standard took effect</t>
  </si>
  <si>
    <t xml:space="preserve">for example, commercial sector, check "engineering &amp; economic data" tab for baseline product class and efficiency level. </t>
  </si>
  <si>
    <t>Notes</t>
  </si>
  <si>
    <t xml:space="preserve">DOE Value </t>
  </si>
  <si>
    <t xml:space="preserve">Regional Value </t>
  </si>
  <si>
    <t>Regional Value Different from DOE NIA?</t>
  </si>
  <si>
    <t>= current value</t>
  </si>
  <si>
    <t xml:space="preserve">Efficiency distribution of each product class if standard did not exist </t>
  </si>
  <si>
    <t xml:space="preserve">Efficiency distribution of each product class factoring in the effective standard </t>
  </si>
  <si>
    <t xml:space="preserve">Turnover assumption </t>
  </si>
  <si>
    <t xml:space="preserve">Product retirement rate </t>
  </si>
  <si>
    <t xml:space="preserve">1/lifetime </t>
  </si>
  <si>
    <t>PNW Data Available? (1 = Yes, 0 = No)</t>
  </si>
  <si>
    <t>Yes, different from DOE</t>
  </si>
  <si>
    <t xml:space="preserve">Number of product class(s) and distribution if standard did not exist </t>
  </si>
  <si>
    <t>Number of product class(s) and distribution factoring in the effective standard</t>
  </si>
  <si>
    <t xml:space="preserve">Appliance Saturation </t>
  </si>
  <si>
    <t>Historical Replacement Units Shipment in 2005</t>
  </si>
  <si>
    <t xml:space="preserve">Not applicable </t>
  </si>
  <si>
    <t xml:space="preserve">Data from supply curve </t>
  </si>
  <si>
    <t xml:space="preserve">Regional numbers </t>
  </si>
  <si>
    <t xml:space="preserve">New Construction forecast </t>
  </si>
  <si>
    <t>New construction forecast from 2005-2030</t>
  </si>
  <si>
    <t>Product Lifetime</t>
  </si>
  <si>
    <t xml:space="preserve">Yes, different from DOE </t>
  </si>
  <si>
    <t xml:space="preserve">The 1/lifetime assumption is consistent with the council's modeling practice. However, we can consider using survival functions. </t>
  </si>
  <si>
    <t>DOE has more  efficiency tiers and product classes</t>
  </si>
  <si>
    <t xml:space="preserve">Precase product class distribution </t>
  </si>
  <si>
    <t xml:space="preserve">Postcase case product class distribution </t>
  </si>
  <si>
    <t>Precase efficiency level distribution</t>
  </si>
  <si>
    <t xml:space="preserve">Postcase efficiency level distribution </t>
  </si>
  <si>
    <t xml:space="preserve">Check sharepoint regarding DOE baseline, product class, efficiency tier, and market share availability. </t>
  </si>
  <si>
    <t>Data Source Review Notes for Residential Heat Pumps</t>
  </si>
  <si>
    <t>Product: Residential Heat Pumps (Single Family, Multi-Family, Manufactured Homes)</t>
  </si>
  <si>
    <t xml:space="preserve">NIA Analysis Source: </t>
  </si>
  <si>
    <t xml:space="preserve">Device efficiency available on page 10/17 of the "Residential_Industrial_6P_Code_write-up" document for Residential Central AC HPUMP. </t>
  </si>
  <si>
    <t xml:space="preserve">Central AC appliance saturation, measure life, and stock data available in "DHW &amp; Appliance Units" tab. Housing units available for both existing and new construction. </t>
  </si>
  <si>
    <t>Reviewed Residential buildings HVAC, Heat Pumps, and Residential Heating and Cooling categories. Data available for central heat pumps including the RBSA for SFm and DMo building types, the review of 2011 regional energy code energy use savings by state avilable at: http://neea.org/docs/reports/2011-residential-codes-energy-use-savings.pdf?sfvrsn=22 , some 2007 residential billing analysis data available at: http://neea.org/docs/reports/RESIDENTIALNEWCONSTRUCTION6322EAD37DDE.pdf?sfvrsn=6, 2013 Washington Residential Energy Code Compliance review contains information regarding installed efficiencies of air source heat pumps: http://neea.org/docs/default-source/reports/washington-residential-energy-code-compliance.pdf?sfvrsn=11</t>
  </si>
  <si>
    <t xml:space="preserve">Air-Conditioning, Heating, and Refrigeration Institute (AHRI) data available.  http://www.ahridirectory.org/ahridirectory/pages/hp/defaultSearch.aspx. Recommend adjusting pre-case as necessary with RTF measure life information and updated RBSA market shares. </t>
  </si>
  <si>
    <t xml:space="preserve">2006 Standard Device Efficiency </t>
  </si>
  <si>
    <t xml:space="preserve">2015 Standard Device Efficiency </t>
  </si>
  <si>
    <t>Usage</t>
  </si>
  <si>
    <t>Furnaces &amp; CAC Direct Final Rule NIA (RES and COM)</t>
  </si>
  <si>
    <t xml:space="preserve">AHRI, RTF, and updated RBSA data available. Recommend adjusting pre-case as necessary with updated measure life information and market shares. </t>
  </si>
  <si>
    <t xml:space="preserve">Air Conditioning and Space Heating End Use data available in "dee_dstd_standardefficiency_6Pmodel" workbook for Single Family, Multi-Family, and Manufactured Housing building types. </t>
  </si>
  <si>
    <t xml:space="preserve">Space Conditioning System and Fuel by Housing types are available including a Heat Pump market share breakout for Single Family, Multi-Family, and Manufactured Housing respectively. </t>
  </si>
  <si>
    <t xml:space="preserve">RTF workbooks available for Air Source Heat Pump Conversions and Upgrades for Single Family and Manufactured Housing building types. Multi-Family building type workbooks are not available. </t>
  </si>
  <si>
    <t xml:space="preserve">2011 RBSA reports are available for Single Family, Multi-Family, and Manufactured Housing building types. Reports contain market average information for average Air Source Heat Pump Efficiencies (HSPF) by equipment vintage in addition to efficiency distributions by state. </t>
  </si>
  <si>
    <t>5P Baseline Device Efficiency, Used RTF SEEM 92 runs for Regional Heat Pump Upgrades</t>
  </si>
  <si>
    <t>6P Baseline Device Efficiency, Used RTF SEEM 92 runs for Regional Heat Pump Upgrades</t>
  </si>
  <si>
    <t>5th Plan baseline device efficiency tiers - Follows ASHRAE 90.1-1999</t>
  </si>
  <si>
    <t>6th Plan baseline device efficiency tiers - Follows ASHRAE 90.1-2010</t>
  </si>
  <si>
    <t>5P/6P: 18 Years
RTF UES upgrades measure workbooks: 15-20 Years</t>
  </si>
  <si>
    <t>DOE value of 16.72 years applicable for split and single package heat pumps</t>
  </si>
  <si>
    <t xml:space="preserve">Existing HSPF 7.7/SEER 13 Heat Pump &amp; w/oPTCS Duct Sealing &amp; Commissioning. Zonal Weighting from PNWClimateZones_6thPlan.xls. </t>
  </si>
  <si>
    <t xml:space="preserve">Upgrade to HSPF 8.5/SEER 14 Heat Pump &amp; w/PTCS Duct Sealing &amp; Commissioning. Additional Option for Upgrade to HSPF 9.0/SEER 14 Heat Pump &amp; w/PTCS Duct Sealing &amp; Commissioning. Zonal Weighting from PNWClimateZones_6thPlan.xls.  </t>
  </si>
  <si>
    <t>Follows 10 CFR 430.32(c) for the following iterations:
1992 for Split Systems (10 SEER, 6.8 HSPF) 
1993 for Single Package Systems (9.7 SEER, 6.6 HSPF)</t>
  </si>
  <si>
    <t>Follows 10 CFR 430.32(c) for the following iterations:
2006 for Split Systems (13 SEER, 7.7 HSPF)
2006 for Single Package Systems (13 SEER, 7.7 HSPF)
2015 for Split Systems (14 SEER, 8.2 HSPF)
2015 for Single Package Systems (14 SEER, 8 HSPF)</t>
  </si>
  <si>
    <t>NW Council Supply Curve: PNWResSpaceConditioningCurve_6thPlanv1_8 ,10 CFR 430.32(c) , Furnaces &amp; CAC Direct Final Rule NIA (RES North Census Region)</t>
  </si>
  <si>
    <t xml:space="preserve">2 Product Classes: 87.7% distributed for Split Systems, 12.3% distributed for Single Package Systems across all building types and vintages. </t>
  </si>
  <si>
    <t>100% at 14 SEER 8.5 HSPF from 2010-2034</t>
  </si>
  <si>
    <t xml:space="preserve">Based on Historic Shipments Data to North Census Region. </t>
  </si>
  <si>
    <t>Shipments follows 10 CFR 430.32(c) for the following iterations:
100% from 2006-2015 for Split Systems (13 SEER, 7.7 HSPF)
100% from 2006-2015 for Single Package Systems (13 SEER, 7.7 HSPF)
100% for &gt;2015 for Split Systems (14 SEER, 8.2 HSPF)
100% for &gt;2015 for Single Package Systems (14 SEER, 8 HSPF)</t>
  </si>
  <si>
    <t>Shipments Follows 10 CFR 430.32(c) for the following iterations:
100% from 1992-2005 for Split Systems (10 SEER, 6.8 HSPF) 
100% from 1993-2005 for Single Package Systems (9.7 SEER, 6.6 HSPF)</t>
  </si>
  <si>
    <t>AHRI Shipments Data to North Census Region</t>
  </si>
  <si>
    <t>Number of residential heat pumps shipped to region in 2005</t>
  </si>
  <si>
    <t>Based on Weibull Survival Function</t>
  </si>
  <si>
    <t xml:space="preserve">Saturation rate of Res HPs in the NW region </t>
  </si>
  <si>
    <t>Res HP Product Lifetime</t>
  </si>
  <si>
    <t>check unit tabs for new construction and retrofit drivers. E.g. total res, existing construction, and new construction can be found in "DHW&amp;Appliance Units" for HPs</t>
  </si>
  <si>
    <t>Cross check the heat pump fraction of central AC just released</t>
  </si>
  <si>
    <t xml:space="preserve">100% at 13 SEER 7.7 HSPF from 2005-2010 (5P), 100% at 13 SEER 7.7 HSPF from 2010+ (6P) </t>
  </si>
  <si>
    <t>Data from supply curve, adjusted for RBSA 2011 heat pump central AC fractions for all building types</t>
  </si>
  <si>
    <t>Saturation Rates for Existing Construction based on 2011 RBSA by building type for primary electric heating system air-source heat pump distributions. Saturation Rates for New Construction based on Distribution of PNW Existing and New Residential Space Heating Units into PNW Residential Water Heating and Appliance Units Central A/C End-Use from 2007 NEEA New Construction Characteristics study
Residential Single Family: 11.40% Existing Construction, 4% New Construction
Residential Multi-Family: 1.10% Existing Construction, 1% New Construction
Residential Manufactured Homes: 14.40% Existing Construction, 7% New Construction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</si>
</sst>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_(&quot;$&quot;* \(#,##0.00\);_(&quot;$&quot;* &quot;-&quot;??_);_(@_)"/>
    <numFmt numFmtId="43" formatCode="_(* #,##0.00_);_(* \(#,##0.00\);_(* &quot;-&quot;??_);_(@_)"/>
  </numFmts>
  <fonts count="6" x14ac:knownFonts="1">
    <font>
      <sz val="11"/>
      <color theme="1"/>
      <name val="Calibri"/>
      <family val="2"/>
      <scheme val="minor"/>
    </font>
    <font>
      <sz val="11"/>
      <color theme="1"/>
      <name val="Calibri"/>
      <family val="2"/>
      <scheme val="minor"/>
    </font>
    <font>
      <b/>
      <sz val="11"/>
      <color theme="1"/>
      <name val="Calibri"/>
      <family val="2"/>
      <scheme val="minor"/>
    </font>
    <font>
      <sz val="9"/>
      <name val="Arial"/>
      <family val="2"/>
    </font>
    <font>
      <b/>
      <sz val="11"/>
      <name val="Calibri"/>
      <family val="2"/>
      <scheme val="minor"/>
    </font>
    <font>
      <sz val="1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4">
    <xf numFmtId="0" fontId="0" fillId="0" borderId="0"/>
    <xf numFmtId="9"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cellStyleXfs>
  <cellXfs count="45">
    <xf numFmtId="0" fontId="0" fillId="0" borderId="0" xfId="0"/>
    <xf numFmtId="0" fontId="0" fillId="2" borderId="0" xfId="0" applyFill="1"/>
    <xf numFmtId="0" fontId="0" fillId="2" borderId="1" xfId="0" applyFill="1" applyBorder="1"/>
    <xf numFmtId="0" fontId="0" fillId="2" borderId="0" xfId="0" applyFill="1" applyAlignment="1">
      <alignment wrapText="1"/>
    </xf>
    <xf numFmtId="0" fontId="0" fillId="2" borderId="1" xfId="0" applyFill="1" applyBorder="1" applyAlignment="1">
      <alignment horizontal="left" vertical="top" wrapText="1"/>
    </xf>
    <xf numFmtId="0" fontId="0" fillId="2" borderId="1" xfId="0" applyFill="1" applyBorder="1" applyAlignment="1">
      <alignment wrapText="1"/>
    </xf>
    <xf numFmtId="0" fontId="0" fillId="2" borderId="1" xfId="0" applyFill="1" applyBorder="1" applyAlignment="1">
      <alignment vertical="top" wrapText="1"/>
    </xf>
    <xf numFmtId="0" fontId="0" fillId="2" borderId="0" xfId="0" applyFill="1" applyBorder="1" applyAlignment="1">
      <alignment vertical="top" wrapText="1"/>
    </xf>
    <xf numFmtId="0" fontId="0" fillId="2" borderId="0" xfId="0" applyFill="1" applyBorder="1" applyAlignment="1">
      <alignment horizontal="left" vertical="top" wrapText="1"/>
    </xf>
    <xf numFmtId="0" fontId="2" fillId="3" borderId="1" xfId="0" applyFont="1" applyFill="1" applyBorder="1" applyAlignment="1">
      <alignment horizontal="left" vertical="center" wrapText="1"/>
    </xf>
    <xf numFmtId="0" fontId="0" fillId="3" borderId="1" xfId="0" applyFill="1" applyBorder="1" applyAlignment="1">
      <alignment horizontal="left" vertical="center" wrapText="1"/>
    </xf>
    <xf numFmtId="0" fontId="0" fillId="2" borderId="0" xfId="0" applyFill="1" applyAlignment="1">
      <alignment horizontal="left" vertical="center" wrapText="1"/>
    </xf>
    <xf numFmtId="0" fontId="2" fillId="3" borderId="1" xfId="0" applyFont="1" applyFill="1" applyBorder="1"/>
    <xf numFmtId="0" fontId="0" fillId="3" borderId="1" xfId="0" applyFill="1" applyBorder="1" applyAlignment="1">
      <alignment horizontal="center" vertical="center"/>
    </xf>
    <xf numFmtId="0" fontId="0" fillId="2" borderId="0" xfId="0" applyFont="1" applyFill="1"/>
    <xf numFmtId="0" fontId="0" fillId="2" borderId="0" xfId="0" applyFill="1" applyAlignment="1">
      <alignment horizontal="center" vertical="center" wrapText="1"/>
    </xf>
    <xf numFmtId="0" fontId="0" fillId="2" borderId="1" xfId="0" applyFill="1" applyBorder="1" applyAlignment="1">
      <alignment horizontal="center" vertical="center" wrapText="1"/>
    </xf>
    <xf numFmtId="0" fontId="0" fillId="2" borderId="3" xfId="0" applyFill="1" applyBorder="1" applyAlignment="1">
      <alignment horizontal="center" vertical="center" wrapText="1"/>
    </xf>
    <xf numFmtId="0" fontId="0" fillId="3" borderId="0" xfId="0" applyFill="1" applyAlignment="1">
      <alignment horizontal="center" vertical="center" wrapText="1"/>
    </xf>
    <xf numFmtId="0" fontId="0" fillId="2" borderId="0" xfId="0" quotePrefix="1" applyFill="1" applyAlignment="1">
      <alignment horizontal="center" vertical="center" wrapText="1"/>
    </xf>
    <xf numFmtId="10" fontId="0" fillId="2" borderId="0" xfId="0" applyNumberFormat="1" applyFill="1" applyAlignment="1">
      <alignment horizontal="center" vertical="center" wrapText="1"/>
    </xf>
    <xf numFmtId="0" fontId="2" fillId="2" borderId="1" xfId="0" applyFont="1" applyFill="1" applyBorder="1" applyAlignment="1">
      <alignment horizontal="center" vertical="center" wrapText="1"/>
    </xf>
    <xf numFmtId="0" fontId="4" fillId="2" borderId="0" xfId="0" applyFont="1" applyFill="1"/>
    <xf numFmtId="0" fontId="5" fillId="2" borderId="1" xfId="0" applyFont="1" applyFill="1" applyBorder="1" applyAlignment="1">
      <alignment horizontal="center" vertical="center" wrapText="1"/>
    </xf>
    <xf numFmtId="0" fontId="2" fillId="2" borderId="0" xfId="0" applyFont="1" applyFill="1" applyAlignment="1">
      <alignment horizontal="left" vertical="center"/>
    </xf>
    <xf numFmtId="0" fontId="5" fillId="3" borderId="1"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0" xfId="0" applyFont="1" applyFill="1" applyAlignment="1">
      <alignment horizontal="center" vertical="center" wrapText="1"/>
    </xf>
    <xf numFmtId="9" fontId="5" fillId="3" borderId="3" xfId="0" applyNumberFormat="1" applyFont="1" applyFill="1" applyBorder="1" applyAlignment="1">
      <alignment horizontal="center" vertical="center" wrapText="1"/>
    </xf>
    <xf numFmtId="9" fontId="5" fillId="3" borderId="1" xfId="0" applyNumberFormat="1"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0" fillId="2" borderId="4" xfId="0" applyFill="1" applyBorder="1" applyAlignment="1">
      <alignment horizontal="center" vertical="center" wrapText="1"/>
    </xf>
    <xf numFmtId="0" fontId="0" fillId="2" borderId="5" xfId="0" applyFill="1" applyBorder="1" applyAlignment="1">
      <alignment horizontal="center" vertical="center" wrapText="1"/>
    </xf>
    <xf numFmtId="0" fontId="0" fillId="2" borderId="6" xfId="0" applyFill="1" applyBorder="1" applyAlignment="1">
      <alignment horizontal="center" vertical="center" wrapText="1"/>
    </xf>
    <xf numFmtId="0" fontId="0" fillId="2" borderId="2" xfId="0" applyFill="1" applyBorder="1" applyAlignment="1">
      <alignment horizontal="center" vertical="center" wrapText="1"/>
    </xf>
    <xf numFmtId="0" fontId="0" fillId="2" borderId="7" xfId="0" applyFill="1" applyBorder="1" applyAlignment="1">
      <alignment horizontal="center" vertical="center" wrapText="1"/>
    </xf>
    <xf numFmtId="0" fontId="0" fillId="2" borderId="3" xfId="0" applyFill="1" applyBorder="1" applyAlignment="1">
      <alignment horizontal="center" vertical="center" wrapText="1"/>
    </xf>
  </cellXfs>
  <cellStyles count="4">
    <cellStyle name="Comma 2" xfId="2"/>
    <cellStyle name="Currency 2" xfId="3"/>
    <cellStyle name="Normal" xfId="0" builtinId="0"/>
    <cellStyle name="Percent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tabSelected="1" zoomScale="70" zoomScaleNormal="70" workbookViewId="0">
      <selection activeCell="D8" sqref="D8"/>
    </sheetView>
  </sheetViews>
  <sheetFormatPr defaultRowHeight="15" x14ac:dyDescent="0.25"/>
  <cols>
    <col min="1" max="1" width="26.42578125" style="15" customWidth="1"/>
    <col min="2" max="2" width="30.28515625" style="15" bestFit="1" customWidth="1"/>
    <col min="3" max="3" width="45.5703125" style="15" bestFit="1" customWidth="1"/>
    <col min="4" max="4" width="38.85546875" style="15" bestFit="1" customWidth="1"/>
    <col min="5" max="5" width="46.7109375" style="15" customWidth="1"/>
    <col min="6" max="6" width="67.7109375" style="15" customWidth="1"/>
    <col min="7" max="7" width="54.28515625" style="15" bestFit="1" customWidth="1"/>
    <col min="8" max="8" width="33.28515625" style="15" customWidth="1"/>
    <col min="9" max="9" width="58" style="15" bestFit="1" customWidth="1"/>
    <col min="10" max="16384" width="9.140625" style="15"/>
  </cols>
  <sheetData>
    <row r="1" spans="1:10" x14ac:dyDescent="0.25">
      <c r="A1" s="18"/>
      <c r="B1" s="19" t="s">
        <v>67</v>
      </c>
      <c r="C1" s="22" t="s">
        <v>95</v>
      </c>
      <c r="D1" s="24" t="s">
        <v>103</v>
      </c>
      <c r="F1" s="20"/>
    </row>
    <row r="2" spans="1:10" x14ac:dyDescent="0.25">
      <c r="B2" s="19"/>
    </row>
    <row r="3" spans="1:10" x14ac:dyDescent="0.25">
      <c r="A3" s="36" t="s">
        <v>94</v>
      </c>
      <c r="B3" s="37"/>
      <c r="C3" s="37"/>
      <c r="D3" s="37"/>
      <c r="E3" s="37"/>
      <c r="F3" s="37"/>
      <c r="G3" s="37"/>
      <c r="H3" s="37"/>
      <c r="I3" s="38"/>
    </row>
    <row r="4" spans="1:10" ht="30" x14ac:dyDescent="0.25">
      <c r="A4" s="16"/>
      <c r="B4" s="21" t="s">
        <v>58</v>
      </c>
      <c r="C4" s="21" t="s">
        <v>50</v>
      </c>
      <c r="D4" s="21" t="s">
        <v>66</v>
      </c>
      <c r="E4" s="21" t="s">
        <v>65</v>
      </c>
      <c r="F4" s="21" t="s">
        <v>64</v>
      </c>
      <c r="G4" s="21" t="s">
        <v>63</v>
      </c>
      <c r="H4" s="21" t="s">
        <v>59</v>
      </c>
      <c r="I4" s="21" t="s">
        <v>60</v>
      </c>
    </row>
    <row r="5" spans="1:10" ht="45" customHeight="1" x14ac:dyDescent="0.25">
      <c r="A5" s="43" t="s">
        <v>102</v>
      </c>
      <c r="B5" s="23" t="s">
        <v>109</v>
      </c>
      <c r="C5" s="23" t="s">
        <v>111</v>
      </c>
      <c r="D5" s="23" t="s">
        <v>74</v>
      </c>
      <c r="E5" s="34" t="s">
        <v>115</v>
      </c>
      <c r="F5" s="31" t="s">
        <v>117</v>
      </c>
      <c r="G5" s="31" t="s">
        <v>87</v>
      </c>
      <c r="H5" s="31" t="s">
        <v>119</v>
      </c>
      <c r="I5" s="16"/>
    </row>
    <row r="6" spans="1:10" ht="60" customHeight="1" x14ac:dyDescent="0.25">
      <c r="A6" s="43"/>
      <c r="B6" s="23" t="s">
        <v>110</v>
      </c>
      <c r="C6" s="23" t="s">
        <v>112</v>
      </c>
      <c r="D6" s="23" t="s">
        <v>74</v>
      </c>
      <c r="E6" s="35"/>
      <c r="F6" s="33"/>
      <c r="G6" s="32"/>
      <c r="H6" s="32"/>
      <c r="I6" s="16"/>
    </row>
    <row r="7" spans="1:10" ht="60" customHeight="1" x14ac:dyDescent="0.25">
      <c r="A7" s="43"/>
      <c r="B7" s="23" t="s">
        <v>100</v>
      </c>
      <c r="C7" s="23" t="s">
        <v>61</v>
      </c>
      <c r="D7" s="23" t="s">
        <v>74</v>
      </c>
      <c r="E7" s="31" t="s">
        <v>116</v>
      </c>
      <c r="F7" s="34" t="s">
        <v>118</v>
      </c>
      <c r="G7" s="32"/>
      <c r="H7" s="32"/>
      <c r="I7" s="16"/>
    </row>
    <row r="8" spans="1:10" x14ac:dyDescent="0.25">
      <c r="A8" s="43"/>
      <c r="B8" s="23" t="s">
        <v>101</v>
      </c>
      <c r="C8" s="23" t="s">
        <v>61</v>
      </c>
      <c r="D8" s="23" t="s">
        <v>74</v>
      </c>
      <c r="E8" s="33"/>
      <c r="F8" s="35"/>
      <c r="G8" s="33"/>
      <c r="H8" s="33"/>
      <c r="I8" s="16"/>
    </row>
    <row r="9" spans="1:10" x14ac:dyDescent="0.25">
      <c r="A9" s="39"/>
      <c r="B9" s="40"/>
      <c r="C9" s="40"/>
      <c r="D9" s="40"/>
      <c r="E9" s="40"/>
      <c r="F9" s="40"/>
      <c r="G9" s="40"/>
      <c r="H9" s="40"/>
      <c r="I9" s="41"/>
    </row>
    <row r="10" spans="1:10" ht="75" customHeight="1" x14ac:dyDescent="0.25">
      <c r="A10" s="42" t="s">
        <v>56</v>
      </c>
      <c r="B10" s="27" t="s">
        <v>88</v>
      </c>
      <c r="C10" s="27" t="s">
        <v>75</v>
      </c>
      <c r="D10" s="27" t="s">
        <v>74</v>
      </c>
      <c r="E10" s="27" t="str">
        <f>"1 product class: "&amp;E5</f>
        <v xml:space="preserve">1 product class: Existing HSPF 7.7/SEER 13 Heat Pump &amp; w/oPTCS Duct Sealing &amp; Commissioning. Zonal Weighting from PNWClimateZones_6thPlan.xls. </v>
      </c>
      <c r="F10" s="34" t="s">
        <v>120</v>
      </c>
      <c r="G10" s="31" t="s">
        <v>87</v>
      </c>
      <c r="H10" s="31" t="s">
        <v>119</v>
      </c>
      <c r="I10" s="27"/>
      <c r="J10" s="28"/>
    </row>
    <row r="11" spans="1:10" ht="30" x14ac:dyDescent="0.25">
      <c r="A11" s="43"/>
      <c r="B11" s="27" t="s">
        <v>89</v>
      </c>
      <c r="C11" s="27" t="s">
        <v>76</v>
      </c>
      <c r="D11" s="27" t="s">
        <v>74</v>
      </c>
      <c r="E11" s="27" t="str">
        <f>"1 product class: "&amp;E6</f>
        <v xml:space="preserve">1 product class: </v>
      </c>
      <c r="F11" s="35"/>
      <c r="G11" s="32"/>
      <c r="H11" s="32"/>
      <c r="I11" s="17"/>
    </row>
    <row r="12" spans="1:10" ht="45" x14ac:dyDescent="0.25">
      <c r="A12" s="43"/>
      <c r="B12" s="23" t="s">
        <v>90</v>
      </c>
      <c r="C12" s="27" t="s">
        <v>68</v>
      </c>
      <c r="D12" s="27" t="s">
        <v>74</v>
      </c>
      <c r="E12" s="29" t="s">
        <v>132</v>
      </c>
      <c r="F12" s="27" t="s">
        <v>124</v>
      </c>
      <c r="G12" s="32"/>
      <c r="H12" s="32"/>
      <c r="I12" s="16"/>
    </row>
    <row r="13" spans="1:10" ht="75" x14ac:dyDescent="0.25">
      <c r="A13" s="43"/>
      <c r="B13" s="23" t="s">
        <v>91</v>
      </c>
      <c r="C13" s="27" t="s">
        <v>69</v>
      </c>
      <c r="D13" s="27" t="s">
        <v>74</v>
      </c>
      <c r="E13" s="27" t="s">
        <v>121</v>
      </c>
      <c r="F13" s="26" t="s">
        <v>123</v>
      </c>
      <c r="G13" s="32"/>
      <c r="H13" s="32"/>
      <c r="I13" s="16"/>
    </row>
    <row r="14" spans="1:10" ht="262.5" customHeight="1" x14ac:dyDescent="0.25">
      <c r="A14" s="44"/>
      <c r="B14" s="23" t="s">
        <v>77</v>
      </c>
      <c r="C14" s="23" t="s">
        <v>128</v>
      </c>
      <c r="D14" s="27" t="s">
        <v>74</v>
      </c>
      <c r="E14" s="30" t="s">
        <v>134</v>
      </c>
      <c r="F14" s="27" t="s">
        <v>122</v>
      </c>
      <c r="G14" s="33"/>
      <c r="H14" s="33"/>
      <c r="I14" s="16" t="s">
        <v>131</v>
      </c>
    </row>
    <row r="15" spans="1:10" x14ac:dyDescent="0.25">
      <c r="A15" s="39"/>
      <c r="B15" s="40"/>
      <c r="C15" s="40"/>
      <c r="D15" s="40"/>
      <c r="E15" s="40"/>
      <c r="F15" s="40"/>
      <c r="G15" s="40"/>
      <c r="H15" s="40"/>
      <c r="I15" s="41"/>
    </row>
    <row r="16" spans="1:10" ht="30" customHeight="1" x14ac:dyDescent="0.25">
      <c r="A16" s="42" t="s">
        <v>57</v>
      </c>
      <c r="B16" s="23" t="s">
        <v>78</v>
      </c>
      <c r="C16" s="23" t="s">
        <v>126</v>
      </c>
      <c r="D16" s="23" t="s">
        <v>79</v>
      </c>
      <c r="E16" s="25" t="s">
        <v>133</v>
      </c>
      <c r="F16" s="23" t="s">
        <v>125</v>
      </c>
      <c r="G16" s="23" t="s">
        <v>81</v>
      </c>
      <c r="H16" s="31" t="s">
        <v>119</v>
      </c>
      <c r="I16" s="16"/>
    </row>
    <row r="17" spans="1:9" ht="75" customHeight="1" x14ac:dyDescent="0.25">
      <c r="A17" s="43"/>
      <c r="B17" s="23" t="s">
        <v>82</v>
      </c>
      <c r="C17" s="23" t="s">
        <v>83</v>
      </c>
      <c r="D17" s="23" t="s">
        <v>79</v>
      </c>
      <c r="E17" s="25" t="s">
        <v>80</v>
      </c>
      <c r="F17" s="23" t="s">
        <v>79</v>
      </c>
      <c r="G17" s="23" t="s">
        <v>81</v>
      </c>
      <c r="H17" s="32"/>
      <c r="I17" s="16"/>
    </row>
    <row r="18" spans="1:9" ht="75" customHeight="1" x14ac:dyDescent="0.25">
      <c r="A18" s="43"/>
      <c r="B18" s="23" t="s">
        <v>84</v>
      </c>
      <c r="C18" s="23" t="s">
        <v>129</v>
      </c>
      <c r="D18" s="23" t="s">
        <v>85</v>
      </c>
      <c r="E18" s="23" t="s">
        <v>113</v>
      </c>
      <c r="F18" s="25">
        <v>16.72</v>
      </c>
      <c r="G18" s="23" t="s">
        <v>114</v>
      </c>
      <c r="H18" s="32"/>
      <c r="I18" s="23"/>
    </row>
    <row r="19" spans="1:9" ht="75" customHeight="1" x14ac:dyDescent="0.25">
      <c r="A19" s="44"/>
      <c r="B19" s="23" t="s">
        <v>70</v>
      </c>
      <c r="C19" s="23" t="s">
        <v>71</v>
      </c>
      <c r="D19" s="23" t="s">
        <v>85</v>
      </c>
      <c r="E19" s="25" t="s">
        <v>72</v>
      </c>
      <c r="F19" s="23" t="s">
        <v>127</v>
      </c>
      <c r="G19" s="23" t="s">
        <v>86</v>
      </c>
      <c r="H19" s="33"/>
      <c r="I19" s="16"/>
    </row>
  </sheetData>
  <mergeCells count="16">
    <mergeCell ref="H10:H14"/>
    <mergeCell ref="F10:F11"/>
    <mergeCell ref="G10:G14"/>
    <mergeCell ref="H16:H19"/>
    <mergeCell ref="A3:I3"/>
    <mergeCell ref="A9:I9"/>
    <mergeCell ref="A10:A14"/>
    <mergeCell ref="A15:I15"/>
    <mergeCell ref="A16:A19"/>
    <mergeCell ref="A5:A8"/>
    <mergeCell ref="F5:F6"/>
    <mergeCell ref="E7:E8"/>
    <mergeCell ref="G5:G8"/>
    <mergeCell ref="F7:F8"/>
    <mergeCell ref="H5:H8"/>
    <mergeCell ref="E5:E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
  <sheetViews>
    <sheetView zoomScaleNormal="100" workbookViewId="0">
      <pane ySplit="3" topLeftCell="A4" activePane="bottomLeft" state="frozen"/>
      <selection pane="bottomLeft"/>
    </sheetView>
  </sheetViews>
  <sheetFormatPr defaultRowHeight="15" x14ac:dyDescent="0.25"/>
  <cols>
    <col min="1" max="1" width="9.140625" style="1"/>
    <col min="2" max="2" width="50.7109375" style="1" customWidth="1"/>
    <col min="3" max="3" width="68.140625" style="1" customWidth="1"/>
    <col min="4" max="4" width="57.5703125" style="1" bestFit="1" customWidth="1"/>
    <col min="5" max="5" width="78" style="11" customWidth="1"/>
    <col min="6" max="6" width="48.7109375" style="1" bestFit="1" customWidth="1"/>
    <col min="7" max="16384" width="9.140625" style="1"/>
  </cols>
  <sheetData>
    <row r="1" spans="1:6" x14ac:dyDescent="0.25">
      <c r="A1" s="1" t="s">
        <v>1</v>
      </c>
    </row>
    <row r="2" spans="1:6" x14ac:dyDescent="0.25">
      <c r="A2" s="1" t="s">
        <v>2</v>
      </c>
    </row>
    <row r="3" spans="1:6" x14ac:dyDescent="0.25">
      <c r="B3" s="2" t="s">
        <v>3</v>
      </c>
      <c r="C3" s="2" t="s">
        <v>4</v>
      </c>
      <c r="D3" s="2" t="s">
        <v>5</v>
      </c>
      <c r="E3" s="9" t="s">
        <v>93</v>
      </c>
      <c r="F3" s="12" t="s">
        <v>73</v>
      </c>
    </row>
    <row r="4" spans="1:6" ht="45" x14ac:dyDescent="0.25">
      <c r="B4" s="4" t="s">
        <v>7</v>
      </c>
      <c r="C4" s="4" t="s">
        <v>8</v>
      </c>
      <c r="D4" s="4" t="s">
        <v>52</v>
      </c>
      <c r="E4" s="10" t="s">
        <v>105</v>
      </c>
      <c r="F4" s="13">
        <v>1</v>
      </c>
    </row>
    <row r="5" spans="1:6" ht="45" x14ac:dyDescent="0.25">
      <c r="B5" s="4" t="s">
        <v>6</v>
      </c>
      <c r="C5" s="4" t="s">
        <v>9</v>
      </c>
      <c r="D5" s="4" t="s">
        <v>53</v>
      </c>
      <c r="E5" s="10" t="s">
        <v>96</v>
      </c>
      <c r="F5" s="13">
        <v>1</v>
      </c>
    </row>
    <row r="6" spans="1:6" ht="45" x14ac:dyDescent="0.25">
      <c r="B6" s="6" t="s">
        <v>20</v>
      </c>
      <c r="C6" s="4" t="s">
        <v>18</v>
      </c>
      <c r="D6" s="4" t="s">
        <v>62</v>
      </c>
      <c r="E6" s="10" t="s">
        <v>106</v>
      </c>
      <c r="F6" s="13">
        <v>1</v>
      </c>
    </row>
    <row r="7" spans="1:6" ht="45" x14ac:dyDescent="0.25">
      <c r="B7" s="6" t="s">
        <v>10</v>
      </c>
      <c r="C7" s="4" t="s">
        <v>19</v>
      </c>
      <c r="D7" s="5" t="s">
        <v>130</v>
      </c>
      <c r="E7" s="10" t="s">
        <v>97</v>
      </c>
      <c r="F7" s="13">
        <v>1</v>
      </c>
    </row>
    <row r="8" spans="1:6" ht="45" x14ac:dyDescent="0.25">
      <c r="B8" s="6" t="s">
        <v>21</v>
      </c>
      <c r="C8" s="4" t="s">
        <v>22</v>
      </c>
      <c r="D8" s="5" t="s">
        <v>23</v>
      </c>
      <c r="E8" s="10" t="s">
        <v>107</v>
      </c>
      <c r="F8" s="13">
        <v>1</v>
      </c>
    </row>
    <row r="9" spans="1:6" ht="60" x14ac:dyDescent="0.25">
      <c r="B9" s="6" t="s">
        <v>21</v>
      </c>
      <c r="C9" s="4" t="s">
        <v>24</v>
      </c>
      <c r="D9" s="4"/>
      <c r="E9" s="10" t="s">
        <v>108</v>
      </c>
      <c r="F9" s="13">
        <v>1</v>
      </c>
    </row>
    <row r="10" spans="1:6" ht="150" x14ac:dyDescent="0.25">
      <c r="B10" s="6" t="s">
        <v>33</v>
      </c>
      <c r="C10" s="4" t="s">
        <v>25</v>
      </c>
      <c r="D10" s="4"/>
      <c r="E10" s="10" t="s">
        <v>98</v>
      </c>
      <c r="F10" s="13">
        <v>1</v>
      </c>
    </row>
    <row r="11" spans="1:6" ht="75" x14ac:dyDescent="0.25">
      <c r="B11" s="6" t="s">
        <v>36</v>
      </c>
      <c r="C11" s="4" t="s">
        <v>99</v>
      </c>
      <c r="D11" s="4"/>
      <c r="E11" s="10" t="s">
        <v>104</v>
      </c>
      <c r="F11" s="13">
        <v>1</v>
      </c>
    </row>
    <row r="12" spans="1:6" x14ac:dyDescent="0.25">
      <c r="B12" s="7"/>
      <c r="C12" s="8"/>
      <c r="D12" s="8"/>
    </row>
    <row r="13" spans="1:6" x14ac:dyDescent="0.25">
      <c r="B13" s="3"/>
      <c r="C13" s="3"/>
      <c r="D13" s="3"/>
    </row>
    <row r="14" spans="1:6" x14ac:dyDescent="0.25">
      <c r="A14" s="1" t="s">
        <v>13</v>
      </c>
      <c r="B14" s="3"/>
      <c r="C14" s="3"/>
      <c r="D14" s="3"/>
    </row>
    <row r="15" spans="1:6" x14ac:dyDescent="0.25">
      <c r="B15" s="2" t="s">
        <v>3</v>
      </c>
      <c r="C15" s="2" t="s">
        <v>4</v>
      </c>
      <c r="D15" s="2" t="s">
        <v>5</v>
      </c>
    </row>
    <row r="16" spans="1:6" x14ac:dyDescent="0.25">
      <c r="B16" s="2" t="s">
        <v>30</v>
      </c>
      <c r="C16" s="2" t="s">
        <v>31</v>
      </c>
      <c r="D16" s="2" t="s">
        <v>32</v>
      </c>
    </row>
    <row r="17" spans="1:4" x14ac:dyDescent="0.25">
      <c r="B17" s="2" t="s">
        <v>37</v>
      </c>
      <c r="C17" s="2" t="s">
        <v>14</v>
      </c>
      <c r="D17" s="2" t="s">
        <v>38</v>
      </c>
    </row>
    <row r="18" spans="1:4" x14ac:dyDescent="0.25">
      <c r="B18" s="5" t="s">
        <v>17</v>
      </c>
      <c r="C18" s="5" t="s">
        <v>15</v>
      </c>
      <c r="D18" s="5" t="s">
        <v>16</v>
      </c>
    </row>
    <row r="19" spans="1:4" x14ac:dyDescent="0.25">
      <c r="A19" s="1" t="s">
        <v>0</v>
      </c>
    </row>
    <row r="20" spans="1:4" x14ac:dyDescent="0.25">
      <c r="A20" s="1">
        <v>1</v>
      </c>
      <c r="B20" s="1" t="s">
        <v>11</v>
      </c>
    </row>
    <row r="21" spans="1:4" x14ac:dyDescent="0.25">
      <c r="A21" s="1">
        <v>2</v>
      </c>
      <c r="B21" s="14" t="s">
        <v>12</v>
      </c>
    </row>
    <row r="22" spans="1:4" x14ac:dyDescent="0.25">
      <c r="A22" s="1">
        <f>A21+1</f>
        <v>3</v>
      </c>
      <c r="B22" s="1" t="s">
        <v>54</v>
      </c>
    </row>
    <row r="23" spans="1:4" x14ac:dyDescent="0.25">
      <c r="A23" s="1">
        <f t="shared" ref="A23:A26" si="0">A22+1</f>
        <v>4</v>
      </c>
      <c r="B23" s="1" t="s">
        <v>92</v>
      </c>
    </row>
    <row r="24" spans="1:4" x14ac:dyDescent="0.25">
      <c r="A24" s="1">
        <f t="shared" si="0"/>
        <v>5</v>
      </c>
      <c r="B24" s="1" t="s">
        <v>26</v>
      </c>
    </row>
    <row r="25" spans="1:4" x14ac:dyDescent="0.25">
      <c r="A25" s="1">
        <f t="shared" si="0"/>
        <v>6</v>
      </c>
      <c r="B25" s="1" t="s">
        <v>27</v>
      </c>
    </row>
    <row r="26" spans="1:4" x14ac:dyDescent="0.25">
      <c r="A26" s="1">
        <f t="shared" si="0"/>
        <v>7</v>
      </c>
      <c r="B26" s="1" t="s">
        <v>28</v>
      </c>
    </row>
    <row r="28" spans="1:4" x14ac:dyDescent="0.25">
      <c r="A28" s="1" t="s">
        <v>29</v>
      </c>
    </row>
    <row r="29" spans="1:4" x14ac:dyDescent="0.25">
      <c r="A29" s="1">
        <v>1</v>
      </c>
      <c r="B29" s="1" t="s">
        <v>34</v>
      </c>
    </row>
    <row r="30" spans="1:4" x14ac:dyDescent="0.25">
      <c r="A30" s="1">
        <v>2</v>
      </c>
      <c r="B30" s="1" t="s">
        <v>40</v>
      </c>
    </row>
    <row r="32" spans="1:4" x14ac:dyDescent="0.25">
      <c r="A32" s="1" t="s">
        <v>35</v>
      </c>
    </row>
    <row r="33" spans="1:2" x14ac:dyDescent="0.25">
      <c r="A33" s="1">
        <v>1</v>
      </c>
      <c r="B33" s="1" t="s">
        <v>41</v>
      </c>
    </row>
    <row r="34" spans="1:2" x14ac:dyDescent="0.25">
      <c r="A34" s="1">
        <v>2</v>
      </c>
      <c r="B34" s="1" t="s">
        <v>42</v>
      </c>
    </row>
    <row r="35" spans="1:2" x14ac:dyDescent="0.25">
      <c r="A35" s="1">
        <v>3</v>
      </c>
      <c r="B35" s="1" t="s">
        <v>39</v>
      </c>
    </row>
    <row r="36" spans="1:2" x14ac:dyDescent="0.25">
      <c r="A36" s="1">
        <v>4</v>
      </c>
      <c r="B36" s="1" t="s">
        <v>43</v>
      </c>
    </row>
    <row r="37" spans="1:2" x14ac:dyDescent="0.25">
      <c r="A37" s="1">
        <v>5</v>
      </c>
      <c r="B37" s="1" t="s">
        <v>55</v>
      </c>
    </row>
    <row r="39" spans="1:2" x14ac:dyDescent="0.25">
      <c r="A39" s="1" t="s">
        <v>44</v>
      </c>
    </row>
    <row r="40" spans="1:2" x14ac:dyDescent="0.25">
      <c r="A40" s="1">
        <v>1</v>
      </c>
      <c r="B40" s="1" t="s">
        <v>45</v>
      </c>
    </row>
    <row r="41" spans="1:2" x14ac:dyDescent="0.25">
      <c r="A41" s="1">
        <v>2</v>
      </c>
      <c r="B41" s="1" t="s">
        <v>46</v>
      </c>
    </row>
    <row r="43" spans="1:2" x14ac:dyDescent="0.25">
      <c r="A43" s="1" t="s">
        <v>47</v>
      </c>
    </row>
    <row r="44" spans="1:2" x14ac:dyDescent="0.25">
      <c r="A44" s="1">
        <v>1</v>
      </c>
      <c r="B44" s="1" t="s">
        <v>48</v>
      </c>
    </row>
    <row r="45" spans="1:2" x14ac:dyDescent="0.25">
      <c r="A45" s="1">
        <v>2</v>
      </c>
      <c r="B45" s="1" t="s">
        <v>49</v>
      </c>
    </row>
    <row r="46" spans="1:2" x14ac:dyDescent="0.25">
      <c r="A46" s="1">
        <v>3</v>
      </c>
      <c r="B46" s="1" t="s">
        <v>51</v>
      </c>
    </row>
  </sheetData>
  <autoFilter ref="A3:F3"/>
  <pageMargins left="0.7" right="0.7" top="0.75" bottom="0.75" header="0.3" footer="0.3"/>
  <pageSetup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7D61376D3646742B7EB1E0CBE1E5592" ma:contentTypeVersion="0" ma:contentTypeDescription="Create a new document." ma:contentTypeScope="" ma:versionID="7d9edf719a3845b71d524edb3dd7e844">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A333A8F-FC5E-4275-AEE5-ABBB4B35BF20}">
  <ds:schemaRefs>
    <ds:schemaRef ds:uri="http://schemas.microsoft.com/office/2006/documentManagement/types"/>
    <ds:schemaRef ds:uri="http://schemas.openxmlformats.org/package/2006/metadata/core-properties"/>
    <ds:schemaRef ds:uri="http://purl.org/dc/terms/"/>
    <ds:schemaRef ds:uri="http://purl.org/dc/elements/1.1/"/>
    <ds:schemaRef ds:uri="http://www.w3.org/XML/1998/namespace"/>
    <ds:schemaRef ds:uri="http://schemas.microsoft.com/office/2006/metadata/properties"/>
    <ds:schemaRef ds:uri="http://schemas.microsoft.com/office/infopath/2007/PartnerControls"/>
    <ds:schemaRef ds:uri="http://purl.org/dc/dcmitype/"/>
  </ds:schemaRefs>
</ds:datastoreItem>
</file>

<file path=customXml/itemProps2.xml><?xml version="1.0" encoding="utf-8"?>
<ds:datastoreItem xmlns:ds="http://schemas.openxmlformats.org/officeDocument/2006/customXml" ds:itemID="{DF01DA8C-BE7F-452B-93CE-624AF33C011E}">
  <ds:schemaRefs>
    <ds:schemaRef ds:uri="http://schemas.microsoft.com/sharepoint/v3/contenttype/forms"/>
  </ds:schemaRefs>
</ds:datastoreItem>
</file>

<file path=customXml/itemProps3.xml><?xml version="1.0" encoding="utf-8"?>
<ds:datastoreItem xmlns:ds="http://schemas.openxmlformats.org/officeDocument/2006/customXml" ds:itemID="{C85FE542-DB7B-49BE-BDFB-8080C9ECE6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Proposed Data</vt:lpstr>
      <vt:lpstr>Assessment Checklist</vt:lpstr>
    </vt:vector>
  </TitlesOfParts>
  <Company>Navigant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Angie Lee</dc:creator>
  <cp:lastModifiedBy>Navigant</cp:lastModifiedBy>
  <dcterms:created xsi:type="dcterms:W3CDTF">2013-04-03T18:48:25Z</dcterms:created>
  <dcterms:modified xsi:type="dcterms:W3CDTF">2014-07-20T23:04:14Z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0x010100D7D61376D3646742B7EB1E0CBE1E5592</vt:lpwstr>
  </property>
</Properties>
</file>